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Desktop\北京市卫健委自评\项目单位提供的资料\最终报表\北京市老年病医疗研究中心自评表审核(1)(1)(2)\北京市老年病医疗研究中心自评表审核(1)(1)\"/>
    </mc:Choice>
  </mc:AlternateContent>
  <xr:revisionPtr revIDLastSave="0" documentId="13_ncr:1_{62668129-4622-49EE-B82F-D3BBA362D5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Sheet1!$A$1:$J$28</definedName>
  </definedNames>
  <calcPr calcId="191029" concurrentCalc="0"/>
</workbook>
</file>

<file path=xl/calcChain.xml><?xml version="1.0" encoding="utf-8"?>
<calcChain xmlns="http://schemas.openxmlformats.org/spreadsheetml/2006/main">
  <c r="I8" i="1" l="1"/>
  <c r="J8" i="1"/>
  <c r="I27" i="1"/>
  <c r="I9" i="1"/>
</calcChain>
</file>

<file path=xl/sharedStrings.xml><?xml version="1.0" encoding="utf-8"?>
<sst xmlns="http://schemas.openxmlformats.org/spreadsheetml/2006/main" count="100" uniqueCount="76">
  <si>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</si>
  <si>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</si>
  <si>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</si>
  <si>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</si>
  <si>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北京市老年病医疗研究中心老年多重用药风险管控及临床应用研究</t>
  </si>
  <si>
    <t>主管部门</t>
  </si>
  <si>
    <t>北京市卫生健康委员会</t>
  </si>
  <si>
    <t>实施单位</t>
  </si>
  <si>
    <t>北京市老年病医疗研究中心</t>
  </si>
  <si>
    <t>项目负责人</t>
  </si>
  <si>
    <t>岳小林，张兰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</si>
  <si>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</si>
  <si>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</si>
  <si>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</si>
  <si>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</si>
  <si>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</si>
  <si>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</si>
  <si>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</si>
  <si>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</si>
  <si>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</si>
  <si>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</si>
  <si>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</si>
  <si>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</si>
  <si>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</si>
  <si>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</si>
  <si>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</si>
  <si>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</si>
  <si>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建立老年患者多重用药数据库，进行老年多重用药风险管控体系现状分析。
(1)收集、清洗临床老年患者多重用药数据，构建老年患者多重用药的标准数据集，建立临床老年患者多重用药数据库。在此基础上，研究中国老年患者常见病多重用药的现状。
(2)全面检索国内外文献数据库、政策性文件、临床实践指南数据库等证据，系统分类分析当前多重用药风险管控体系构建现状，结合专家意见，整合建立老年患者多重用药风险管控文件系统。</t>
  </si>
  <si>
    <t>完成老年多重用药数据库的建立，完成老年多重用药风险管控体系现状分析
（1）利用北京市医保数据库建立高血压、糖尿病、冠心病、脑血管病的老年患者多重用药数据库，并完成数据清洗和现状研究。
（2）通过检索各途径文献，通过回顾性研究找到老年多重用药风险点，综合建立老年多重用药风险管控文件系统。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</si>
  <si>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</si>
  <si>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</si>
  <si>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</si>
  <si>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</si>
  <si>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</si>
  <si>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</si>
  <si>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</si>
  <si>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</si>
  <si>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</si>
  <si>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</si>
  <si>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培养研究生</t>
  </si>
  <si>
    <t>1-2名</t>
  </si>
  <si>
    <t>1名</t>
  </si>
  <si>
    <t>发表本领域有影响力的SCI论文和中文核心期刊论文数量</t>
  </si>
  <si>
    <t>5篇</t>
  </si>
  <si>
    <t>建立高血压、糖尿病、冠心病、脑血管病老年多重用药数据库数量</t>
  </si>
  <si>
    <t>1套</t>
  </si>
  <si>
    <t>质量指标</t>
  </si>
  <si>
    <t>发表本领域有影响力的期刊的SCI论文比例</t>
  </si>
  <si>
    <t>时效指标</t>
  </si>
  <si>
    <t>项目实施时限</t>
  </si>
  <si>
    <t>2022年全年</t>
  </si>
  <si>
    <t>已完成建库底层数据的清洗，还需完善数据库可视化</t>
  </si>
  <si>
    <t>成本指标</t>
  </si>
  <si>
    <t>项目预算控制数</t>
  </si>
  <si>
    <t>270.83万元</t>
  </si>
  <si>
    <t>项目实际支出总额270.83万元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</si>
  <si>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</si>
  <si>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</si>
  <si>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</si>
  <si>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</si>
  <si>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为不同主体提供切实可行的风险预警和决策依据，减少就医费用</t>
  </si>
  <si>
    <t>创建“整合式”老年多重用药管理模式，为患有高糖冠脑疾病的老年多重用药患者提供用药管理，减少药物相关问题数量，提高临床指标达标率，提高患者依从性。</t>
  </si>
  <si>
    <t xml:space="preserve">进一步提升学科建设 </t>
  </si>
  <si>
    <t>学科排名进入提名</t>
  </si>
  <si>
    <t>2021年度华北地区临床药学声誉排行榜第四名提名，较2020年度提高一名</t>
  </si>
  <si>
    <t>学科排名的提升需要时间的凝练，课题产出正在以各类成果形式进行整理</t>
  </si>
  <si>
    <t>生态效益
指标</t>
  </si>
  <si>
    <t>可持续影响指标</t>
  </si>
  <si>
    <t xml:space="preserve">学科在全国、全世界的影响力 </t>
  </si>
  <si>
    <t>举办学术会议提高影响力</t>
  </si>
  <si>
    <t>10场举办学术会议推广研究成果</t>
  </si>
  <si>
    <t>满意度
指标
（10分）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</si>
  <si>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</si>
  <si>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</si>
  <si>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</si>
  <si>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服务对象（年龄≥65岁的老年多重用药患者）满意度指标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</si>
</sst>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BreakPreview" topLeftCell="A21" zoomScale="85" zoomScaleNormal="100" workbookViewId="0">
      <selection activeCell="D26" sqref="D26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.7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0.100000000000001" customHeight="1">
      <c r="A4" s="19" t="s">
        <v>3</v>
      </c>
      <c r="B4" s="19"/>
      <c r="C4" s="19"/>
      <c r="D4" s="19" t="s">
        <v>4</v>
      </c>
      <c r="E4" s="19"/>
      <c r="F4" s="19"/>
      <c r="G4" s="19"/>
      <c r="H4" s="19"/>
      <c r="I4" s="19"/>
      <c r="J4" s="19"/>
    </row>
    <row r="5" spans="1:10" ht="20.100000000000001" customHeight="1">
      <c r="A5" s="19" t="s">
        <v>5</v>
      </c>
      <c r="B5" s="19"/>
      <c r="C5" s="19"/>
      <c r="D5" s="19" t="s">
        <v>6</v>
      </c>
      <c r="E5" s="19"/>
      <c r="F5" s="2"/>
      <c r="G5" s="2" t="s">
        <v>7</v>
      </c>
      <c r="H5" s="20" t="s">
        <v>8</v>
      </c>
      <c r="I5" s="20"/>
      <c r="J5" s="20"/>
    </row>
    <row r="6" spans="1:10" ht="20.100000000000001" customHeight="1">
      <c r="A6" s="19" t="s">
        <v>9</v>
      </c>
      <c r="B6" s="19"/>
      <c r="C6" s="19"/>
      <c r="D6" s="19" t="s">
        <v>10</v>
      </c>
      <c r="E6" s="19"/>
      <c r="F6" s="2"/>
      <c r="G6" s="2" t="s">
        <v>11</v>
      </c>
      <c r="H6" s="20">
        <v>13701091608</v>
      </c>
      <c r="I6" s="20"/>
      <c r="J6" s="20"/>
    </row>
    <row r="7" spans="1:10" ht="28.5">
      <c r="A7" s="20" t="s">
        <v>12</v>
      </c>
      <c r="B7" s="20"/>
      <c r="C7" s="20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>
      <c r="A8" s="20"/>
      <c r="B8" s="20"/>
      <c r="C8" s="20"/>
      <c r="D8" s="4" t="s">
        <v>19</v>
      </c>
      <c r="E8" s="2">
        <v>270.83</v>
      </c>
      <c r="F8" s="2">
        <v>270.83</v>
      </c>
      <c r="G8" s="2">
        <v>270.83</v>
      </c>
      <c r="H8" s="2">
        <v>10</v>
      </c>
      <c r="I8" s="16">
        <f>G8/F8</f>
        <v>1</v>
      </c>
      <c r="J8" s="3">
        <f>10*I8</f>
        <v>10</v>
      </c>
    </row>
    <row r="9" spans="1:10" ht="42.75">
      <c r="A9" s="20"/>
      <c r="B9" s="20"/>
      <c r="C9" s="20"/>
      <c r="D9" s="5" t="s">
        <v>20</v>
      </c>
      <c r="E9" s="2">
        <v>270.83</v>
      </c>
      <c r="F9" s="2">
        <v>270.83</v>
      </c>
      <c r="G9" s="2">
        <v>270.83</v>
      </c>
      <c r="H9" s="2" t="s">
        <v>21</v>
      </c>
      <c r="I9" s="16">
        <f>G9/F9</f>
        <v>1</v>
      </c>
      <c r="J9" s="3" t="s">
        <v>21</v>
      </c>
    </row>
    <row r="10" spans="1:10" ht="24.95" customHeight="1">
      <c r="A10" s="20"/>
      <c r="B10" s="20"/>
      <c r="C10" s="20"/>
      <c r="D10" s="2" t="s">
        <v>22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3" t="s">
        <v>21</v>
      </c>
    </row>
    <row r="11" spans="1:10" ht="18.95" customHeight="1">
      <c r="A11" s="20"/>
      <c r="B11" s="20"/>
      <c r="C11" s="20"/>
      <c r="D11" s="6" t="s">
        <v>23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3" t="s">
        <v>21</v>
      </c>
    </row>
    <row r="12" spans="1:10" ht="26.1" customHeight="1">
      <c r="A12" s="28" t="s">
        <v>24</v>
      </c>
      <c r="B12" s="20" t="s">
        <v>25</v>
      </c>
      <c r="C12" s="20"/>
      <c r="D12" s="20"/>
      <c r="E12" s="20"/>
      <c r="F12" s="20" t="s">
        <v>26</v>
      </c>
      <c r="G12" s="20"/>
      <c r="H12" s="20"/>
      <c r="I12" s="20"/>
      <c r="J12" s="20"/>
    </row>
    <row r="13" spans="1:10" ht="150.75" customHeight="1">
      <c r="A13" s="28"/>
      <c r="B13" s="22" t="s">
        <v>27</v>
      </c>
      <c r="C13" s="22"/>
      <c r="D13" s="22"/>
      <c r="E13" s="22"/>
      <c r="F13" s="22" t="s">
        <v>28</v>
      </c>
      <c r="G13" s="22"/>
      <c r="H13" s="22"/>
      <c r="I13" s="22"/>
      <c r="J13" s="22"/>
    </row>
    <row r="14" spans="1:10" ht="28.5">
      <c r="A14" s="28" t="s">
        <v>29</v>
      </c>
      <c r="B14" s="3" t="s">
        <v>30</v>
      </c>
      <c r="C14" s="2" t="s">
        <v>31</v>
      </c>
      <c r="D14" s="2" t="s">
        <v>32</v>
      </c>
      <c r="E14" s="2" t="s">
        <v>33</v>
      </c>
      <c r="F14" s="20" t="s">
        <v>34</v>
      </c>
      <c r="G14" s="20"/>
      <c r="H14" s="7" t="s">
        <v>35</v>
      </c>
      <c r="I14" s="3" t="s">
        <v>18</v>
      </c>
      <c r="J14" s="3" t="s">
        <v>36</v>
      </c>
    </row>
    <row r="15" spans="1:10" ht="24" customHeight="1">
      <c r="A15" s="28"/>
      <c r="B15" s="29" t="s">
        <v>37</v>
      </c>
      <c r="C15" s="30" t="s">
        <v>38</v>
      </c>
      <c r="D15" s="9" t="s">
        <v>39</v>
      </c>
      <c r="E15" s="9" t="s">
        <v>40</v>
      </c>
      <c r="F15" s="21" t="s">
        <v>41</v>
      </c>
      <c r="G15" s="21"/>
      <c r="H15" s="7">
        <v>10</v>
      </c>
      <c r="I15" s="7">
        <v>10</v>
      </c>
      <c r="J15" s="9"/>
    </row>
    <row r="16" spans="1:10" ht="75.95" customHeight="1">
      <c r="A16" s="28"/>
      <c r="B16" s="29"/>
      <c r="C16" s="31"/>
      <c r="D16" s="7" t="s">
        <v>42</v>
      </c>
      <c r="E16" s="7" t="s">
        <v>43</v>
      </c>
      <c r="F16" s="23" t="s">
        <v>43</v>
      </c>
      <c r="G16" s="24"/>
      <c r="H16" s="7">
        <v>5</v>
      </c>
      <c r="I16" s="7">
        <v>5</v>
      </c>
      <c r="J16" s="7"/>
    </row>
    <row r="17" spans="1:10" ht="72" customHeight="1">
      <c r="A17" s="28"/>
      <c r="B17" s="29"/>
      <c r="C17" s="31"/>
      <c r="D17" s="7" t="s">
        <v>44</v>
      </c>
      <c r="E17" s="7" t="s">
        <v>45</v>
      </c>
      <c r="F17" s="23" t="s">
        <v>45</v>
      </c>
      <c r="G17" s="24"/>
      <c r="H17" s="7">
        <v>5</v>
      </c>
      <c r="I17" s="7">
        <v>5</v>
      </c>
      <c r="J17" s="7"/>
    </row>
    <row r="18" spans="1:10" ht="67.5" customHeight="1">
      <c r="A18" s="28"/>
      <c r="B18" s="29"/>
      <c r="C18" s="2" t="s">
        <v>46</v>
      </c>
      <c r="D18" s="7" t="s">
        <v>47</v>
      </c>
      <c r="E18" s="10">
        <v>0.5</v>
      </c>
      <c r="F18" s="34">
        <v>0.6</v>
      </c>
      <c r="G18" s="24"/>
      <c r="H18" s="7">
        <v>10</v>
      </c>
      <c r="I18" s="7">
        <v>10</v>
      </c>
      <c r="J18" s="7"/>
    </row>
    <row r="19" spans="1:10" ht="75" customHeight="1">
      <c r="A19" s="28"/>
      <c r="B19" s="29"/>
      <c r="C19" s="2" t="s">
        <v>48</v>
      </c>
      <c r="D19" s="9" t="s">
        <v>49</v>
      </c>
      <c r="E19" s="7" t="s">
        <v>50</v>
      </c>
      <c r="F19" s="32" t="s">
        <v>50</v>
      </c>
      <c r="G19" s="32"/>
      <c r="H19" s="7">
        <v>10</v>
      </c>
      <c r="I19" s="3">
        <v>7</v>
      </c>
      <c r="J19" s="3" t="s">
        <v>51</v>
      </c>
    </row>
    <row r="20" spans="1:10" ht="30" customHeight="1">
      <c r="A20" s="28"/>
      <c r="B20" s="29"/>
      <c r="C20" s="2" t="s">
        <v>52</v>
      </c>
      <c r="D20" s="3" t="s">
        <v>53</v>
      </c>
      <c r="E20" s="11" t="s">
        <v>54</v>
      </c>
      <c r="F20" s="20" t="s">
        <v>55</v>
      </c>
      <c r="G20" s="20"/>
      <c r="H20" s="3">
        <v>10</v>
      </c>
      <c r="I20" s="3">
        <v>10</v>
      </c>
      <c r="J20" s="2"/>
    </row>
    <row r="21" spans="1:10" ht="33" customHeight="1">
      <c r="A21" s="28"/>
      <c r="B21" s="29" t="s">
        <v>56</v>
      </c>
      <c r="C21" s="8" t="s">
        <v>57</v>
      </c>
      <c r="D21" s="7" t="s">
        <v>58</v>
      </c>
      <c r="E21" s="7" t="s">
        <v>58</v>
      </c>
      <c r="F21" s="21" t="s">
        <v>58</v>
      </c>
      <c r="G21" s="21"/>
      <c r="H21" s="3">
        <v>0</v>
      </c>
      <c r="I21" s="2">
        <v>0</v>
      </c>
      <c r="J21" s="2"/>
    </row>
    <row r="22" spans="1:10" ht="102.75" customHeight="1">
      <c r="A22" s="28"/>
      <c r="B22" s="29"/>
      <c r="C22" s="8" t="s">
        <v>59</v>
      </c>
      <c r="D22" s="7" t="s">
        <v>60</v>
      </c>
      <c r="E22" s="7" t="s">
        <v>60</v>
      </c>
      <c r="F22" s="32" t="s">
        <v>61</v>
      </c>
      <c r="G22" s="32"/>
      <c r="H22" s="3">
        <v>10</v>
      </c>
      <c r="I22" s="3">
        <v>10</v>
      </c>
      <c r="J22" s="2"/>
    </row>
    <row r="23" spans="1:10" ht="93.75" customHeight="1">
      <c r="A23" s="28"/>
      <c r="B23" s="29"/>
      <c r="C23" s="8" t="s">
        <v>59</v>
      </c>
      <c r="D23" s="7" t="s">
        <v>62</v>
      </c>
      <c r="E23" s="12" t="s">
        <v>63</v>
      </c>
      <c r="F23" s="32" t="s">
        <v>64</v>
      </c>
      <c r="G23" s="32"/>
      <c r="H23" s="3">
        <v>10</v>
      </c>
      <c r="I23" s="2">
        <v>7</v>
      </c>
      <c r="J23" s="3" t="s">
        <v>65</v>
      </c>
    </row>
    <row r="24" spans="1:10" ht="28.5">
      <c r="A24" s="28"/>
      <c r="B24" s="29"/>
      <c r="C24" s="8" t="s">
        <v>66</v>
      </c>
      <c r="D24" s="3" t="s">
        <v>58</v>
      </c>
      <c r="E24" s="3" t="s">
        <v>58</v>
      </c>
      <c r="F24" s="19" t="s">
        <v>58</v>
      </c>
      <c r="G24" s="19"/>
      <c r="H24" s="3">
        <v>0</v>
      </c>
      <c r="I24" s="2">
        <v>0</v>
      </c>
      <c r="J24" s="2"/>
    </row>
    <row r="25" spans="1:10" ht="28.5">
      <c r="A25" s="28"/>
      <c r="B25" s="29"/>
      <c r="C25" s="8" t="s">
        <v>67</v>
      </c>
      <c r="D25" s="3" t="s">
        <v>68</v>
      </c>
      <c r="E25" s="13" t="s">
        <v>69</v>
      </c>
      <c r="F25" s="20" t="s">
        <v>70</v>
      </c>
      <c r="G25" s="20"/>
      <c r="H25" s="3">
        <v>10</v>
      </c>
      <c r="I25" s="3">
        <v>10</v>
      </c>
      <c r="J25" s="2"/>
    </row>
    <row r="26" spans="1:10" ht="57">
      <c r="A26" s="28"/>
      <c r="B26" s="8" t="s">
        <v>71</v>
      </c>
      <c r="C26" s="8" t="s">
        <v>72</v>
      </c>
      <c r="D26" s="35" t="s">
        <v>75</v>
      </c>
      <c r="E26" s="14">
        <v>0.95</v>
      </c>
      <c r="F26" s="33">
        <v>0.95</v>
      </c>
      <c r="G26" s="19"/>
      <c r="H26" s="3">
        <v>10</v>
      </c>
      <c r="I26" s="2">
        <v>10</v>
      </c>
      <c r="J26" s="3"/>
    </row>
    <row r="27" spans="1:10">
      <c r="A27" s="25" t="s">
        <v>73</v>
      </c>
      <c r="B27" s="25"/>
      <c r="C27" s="25"/>
      <c r="D27" s="25"/>
      <c r="E27" s="25"/>
      <c r="F27" s="25"/>
      <c r="G27" s="25"/>
      <c r="H27" s="15">
        <v>100</v>
      </c>
      <c r="I27" s="15">
        <f>SUM(I15:I26)+J8</f>
        <v>94</v>
      </c>
      <c r="J27" s="2"/>
    </row>
    <row r="28" spans="1:10" ht="161.1" customHeight="1">
      <c r="A28" s="26" t="s">
        <v>74</v>
      </c>
      <c r="B28" s="27"/>
      <c r="C28" s="27"/>
      <c r="D28" s="27"/>
      <c r="E28" s="27"/>
      <c r="F28" s="27"/>
      <c r="G28" s="27"/>
      <c r="H28" s="27"/>
      <c r="I28" s="27"/>
      <c r="J28" s="27"/>
    </row>
  </sheetData>
  <mergeCells count="35">
    <mergeCell ref="A27:G27"/>
    <mergeCell ref="A28:J28"/>
    <mergeCell ref="A12:A13"/>
    <mergeCell ref="A14:A26"/>
    <mergeCell ref="B15:B20"/>
    <mergeCell ref="B21:B25"/>
    <mergeCell ref="C15:C17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2020-04-24T18:17:00Z</cp:lastPrinted>
  <dcterms:created xsi:type="dcterms:W3CDTF">2015-06-07T10:17:00Z</dcterms:created>
  <dcterms:modified xsi:type="dcterms:W3CDTF">2023-05-17T14:07:49Z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1C702C10A94D4DDD9803EC20890AADBE_12</vt:lpwstr>
  </property>
</Properties>
</file>